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I231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L120" i="1"/>
  <c r="K120" i="1"/>
  <c r="J120" i="1"/>
  <c r="I120" i="1"/>
  <c r="I119" i="1" s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L109" i="1" s="1"/>
  <c r="K110" i="1"/>
  <c r="J110" i="1"/>
  <c r="K109" i="1"/>
  <c r="J109" i="1"/>
  <c r="L106" i="1"/>
  <c r="K106" i="1"/>
  <c r="J106" i="1"/>
  <c r="I106" i="1"/>
  <c r="L105" i="1"/>
  <c r="K105" i="1"/>
  <c r="J105" i="1"/>
  <c r="I105" i="1"/>
  <c r="L102" i="1"/>
  <c r="L101" i="1" s="1"/>
  <c r="L100" i="1" s="1"/>
  <c r="K102" i="1"/>
  <c r="J102" i="1"/>
  <c r="I102" i="1"/>
  <c r="K101" i="1"/>
  <c r="J101" i="1"/>
  <c r="I101" i="1"/>
  <c r="I100" i="1" s="1"/>
  <c r="K100" i="1"/>
  <c r="J100" i="1"/>
  <c r="L97" i="1"/>
  <c r="L96" i="1" s="1"/>
  <c r="L95" i="1" s="1"/>
  <c r="K97" i="1"/>
  <c r="J97" i="1"/>
  <c r="I97" i="1"/>
  <c r="I96" i="1" s="1"/>
  <c r="I95" i="1" s="1"/>
  <c r="K96" i="1"/>
  <c r="J96" i="1"/>
  <c r="K95" i="1"/>
  <c r="J95" i="1"/>
  <c r="L92" i="1"/>
  <c r="L91" i="1" s="1"/>
  <c r="L90" i="1" s="1"/>
  <c r="L89" i="1" s="1"/>
  <c r="K92" i="1"/>
  <c r="J92" i="1"/>
  <c r="I92" i="1"/>
  <c r="I91" i="1" s="1"/>
  <c r="I90" i="1" s="1"/>
  <c r="I89" i="1" s="1"/>
  <c r="K91" i="1"/>
  <c r="J91" i="1"/>
  <c r="K90" i="1"/>
  <c r="J90" i="1"/>
  <c r="K89" i="1"/>
  <c r="J89" i="1"/>
  <c r="L85" i="1"/>
  <c r="K85" i="1"/>
  <c r="J85" i="1"/>
  <c r="I85" i="1"/>
  <c r="I84" i="1" s="1"/>
  <c r="I83" i="1" s="1"/>
  <c r="I82" i="1" s="1"/>
  <c r="L84" i="1"/>
  <c r="L83" i="1" s="1"/>
  <c r="L82" i="1" s="1"/>
  <c r="K84" i="1"/>
  <c r="J84" i="1"/>
  <c r="K83" i="1"/>
  <c r="J83" i="1"/>
  <c r="K82" i="1"/>
  <c r="J82" i="1"/>
  <c r="L80" i="1"/>
  <c r="L79" i="1" s="1"/>
  <c r="L78" i="1" s="1"/>
  <c r="K80" i="1"/>
  <c r="J80" i="1"/>
  <c r="I80" i="1"/>
  <c r="K79" i="1"/>
  <c r="J79" i="1"/>
  <c r="I79" i="1"/>
  <c r="I78" i="1" s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L62" i="1" s="1"/>
  <c r="L61" i="1" s="1"/>
  <c r="K63" i="1"/>
  <c r="J63" i="1"/>
  <c r="K62" i="1"/>
  <c r="J62" i="1"/>
  <c r="K61" i="1"/>
  <c r="J61" i="1"/>
  <c r="L45" i="1"/>
  <c r="L44" i="1" s="1"/>
  <c r="L43" i="1" s="1"/>
  <c r="L42" i="1" s="1"/>
  <c r="K45" i="1"/>
  <c r="J45" i="1"/>
  <c r="I45" i="1"/>
  <c r="I44" i="1" s="1"/>
  <c r="I43" i="1" s="1"/>
  <c r="I42" i="1" s="1"/>
  <c r="K44" i="1"/>
  <c r="J44" i="1"/>
  <c r="K43" i="1"/>
  <c r="J43" i="1"/>
  <c r="K42" i="1"/>
  <c r="J42" i="1"/>
  <c r="L40" i="1"/>
  <c r="L39" i="1" s="1"/>
  <c r="L38" i="1" s="1"/>
  <c r="K40" i="1"/>
  <c r="J40" i="1"/>
  <c r="I40" i="1"/>
  <c r="I39" i="1" s="1"/>
  <c r="I38" i="1" s="1"/>
  <c r="K39" i="1"/>
  <c r="J39" i="1"/>
  <c r="K38" i="1"/>
  <c r="J38" i="1"/>
  <c r="L36" i="1"/>
  <c r="K36" i="1"/>
  <c r="J36" i="1"/>
  <c r="I36" i="1"/>
  <c r="L34" i="1"/>
  <c r="K34" i="1"/>
  <c r="J34" i="1"/>
  <c r="I34" i="1"/>
  <c r="L33" i="1"/>
  <c r="L32" i="1" s="1"/>
  <c r="L31" i="1" s="1"/>
  <c r="K33" i="1"/>
  <c r="J33" i="1"/>
  <c r="I33" i="1"/>
  <c r="I32" i="1" s="1"/>
  <c r="I31" i="1" s="1"/>
  <c r="K32" i="1"/>
  <c r="J32" i="1"/>
  <c r="K31" i="1"/>
  <c r="J31" i="1"/>
  <c r="K30" i="1"/>
  <c r="K360" i="1" s="1"/>
  <c r="J30" i="1"/>
  <c r="J360" i="1" s="1"/>
  <c r="I62" i="1" l="1"/>
  <c r="I61" i="1" s="1"/>
  <c r="I109" i="1"/>
  <c r="I160" i="1"/>
  <c r="I296" i="1"/>
  <c r="I295" i="1" s="1"/>
  <c r="I131" i="1"/>
  <c r="I30" i="1" s="1"/>
  <c r="I151" i="1"/>
  <c r="I150" i="1" s="1"/>
  <c r="L30" i="1"/>
  <c r="L360" i="1" s="1"/>
  <c r="I178" i="1"/>
  <c r="I177" i="1" s="1"/>
  <c r="I263" i="1"/>
  <c r="I230" i="1" s="1"/>
  <c r="I360" i="1" l="1"/>
  <c r="I176" i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<sst xmlns="http://schemas.openxmlformats.org/spreadsheetml/2006/main" count="385" uniqueCount="242">
  <si>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</si>
  <si>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</si>
  <si>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</si>
  <si>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</si>
  <si>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</si>
  <si>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</si>
  <si>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</si>
  <si>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</si>
  <si>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</si>
  <si>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</si>
  <si>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</si>
  <si>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</si>
  <si>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</si>
  <si>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</si>
  <si>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</si>
  <si>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</si>
  <si>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</si>
  <si>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</si>
  <si>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</si>
  <si>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</si>
  <si>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</si>
  <si>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188643239</t>
  </si>
  <si>
    <t>Programos</t>
  </si>
  <si>
    <t>04</t>
  </si>
  <si>
    <t>Finansavimo šaltinio</t>
  </si>
  <si>
    <t>5-SB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</si>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</sst>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241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31</v>
      </c>
    </row>
    <row r="27" spans="1:13" ht="24" customHeight="1" x14ac:dyDescent="0.25">
      <c r="A27" s="191" t="s">
        <v>32</v>
      </c>
      <c r="B27" s="192"/>
      <c r="C27" s="192"/>
      <c r="D27" s="192"/>
      <c r="E27" s="192"/>
      <c r="F27" s="192"/>
      <c r="G27" s="195" t="s">
        <v>33</v>
      </c>
      <c r="H27" s="197" t="s">
        <v>34</v>
      </c>
      <c r="I27" s="199" t="s">
        <v>35</v>
      </c>
      <c r="J27" s="200"/>
      <c r="K27" s="201" t="s">
        <v>36</v>
      </c>
      <c r="L27" s="203" t="s">
        <v>37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38</v>
      </c>
      <c r="J28" s="39" t="s">
        <v>39</v>
      </c>
      <c r="K28" s="202"/>
      <c r="L28" s="204"/>
    </row>
    <row r="29" spans="1:13" ht="11.25" customHeight="1" x14ac:dyDescent="0.25">
      <c r="A29" s="185" t="s">
        <v>40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65600</v>
      </c>
      <c r="J30" s="51">
        <f>SUM(J31+J42+J61+J82+J89+J109+J131+J150+J160)</f>
        <v>31224</v>
      </c>
      <c r="K30" s="52">
        <f>SUM(K31+K42+K61+K82+K89+K109+K131+K150+K160)</f>
        <v>27357.119999999999</v>
      </c>
      <c r="L30" s="51">
        <f>SUM(L31+L42+L61+L82+L89+L109+L131+L150+L160)</f>
        <v>27357.119999999999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55690</v>
      </c>
      <c r="J31" s="51">
        <f>SUM(J32+J38)</f>
        <v>23774</v>
      </c>
      <c r="K31" s="59">
        <f>SUM(K32+K38)</f>
        <v>22080.23</v>
      </c>
      <c r="L31" s="60">
        <f>SUM(L32+L38)</f>
        <v>22080.23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54700</v>
      </c>
      <c r="J32" s="51">
        <f>SUM(J33)</f>
        <v>23158</v>
      </c>
      <c r="K32" s="52">
        <f>SUM(K33)</f>
        <v>21594.3</v>
      </c>
      <c r="L32" s="51">
        <f>SUM(L33)</f>
        <v>21594.3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54700</v>
      </c>
      <c r="J33" s="51">
        <f t="shared" ref="J33:L34" si="0">SUM(J34)</f>
        <v>23158</v>
      </c>
      <c r="K33" s="51">
        <f t="shared" si="0"/>
        <v>21594.3</v>
      </c>
      <c r="L33" s="51">
        <f t="shared" si="0"/>
        <v>21594.3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54700</v>
      </c>
      <c r="J34" s="52">
        <f t="shared" si="0"/>
        <v>23158</v>
      </c>
      <c r="K34" s="52">
        <f t="shared" si="0"/>
        <v>21594.3</v>
      </c>
      <c r="L34" s="52">
        <f t="shared" si="0"/>
        <v>21594.3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>
        <v>54700</v>
      </c>
      <c r="J35" s="71">
        <v>23158</v>
      </c>
      <c r="K35" s="71">
        <v>21594.3</v>
      </c>
      <c r="L35" s="71">
        <v>21594.3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990</v>
      </c>
      <c r="J38" s="51">
        <f t="shared" si="1"/>
        <v>616</v>
      </c>
      <c r="K38" s="52">
        <f t="shared" si="1"/>
        <v>485.93</v>
      </c>
      <c r="L38" s="51">
        <f t="shared" si="1"/>
        <v>485.93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990</v>
      </c>
      <c r="J39" s="51">
        <f t="shared" si="1"/>
        <v>616</v>
      </c>
      <c r="K39" s="51">
        <f t="shared" si="1"/>
        <v>485.93</v>
      </c>
      <c r="L39" s="51">
        <f t="shared" si="1"/>
        <v>485.93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990</v>
      </c>
      <c r="J40" s="51">
        <f t="shared" si="1"/>
        <v>616</v>
      </c>
      <c r="K40" s="51">
        <f t="shared" si="1"/>
        <v>485.93</v>
      </c>
      <c r="L40" s="51">
        <f t="shared" si="1"/>
        <v>485.93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>
        <v>990</v>
      </c>
      <c r="J41" s="71">
        <v>616</v>
      </c>
      <c r="K41" s="71">
        <v>485.93</v>
      </c>
      <c r="L41" s="71">
        <v>485.93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8396</v>
      </c>
      <c r="J42" s="76">
        <f t="shared" si="2"/>
        <v>6086</v>
      </c>
      <c r="K42" s="75">
        <f t="shared" si="2"/>
        <v>3972.71</v>
      </c>
      <c r="L42" s="75">
        <f t="shared" si="2"/>
        <v>3972.71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8396</v>
      </c>
      <c r="J43" s="52">
        <f t="shared" si="2"/>
        <v>6086</v>
      </c>
      <c r="K43" s="51">
        <f t="shared" si="2"/>
        <v>3972.71</v>
      </c>
      <c r="L43" s="52">
        <f t="shared" si="2"/>
        <v>3972.71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8396</v>
      </c>
      <c r="J44" s="52">
        <f t="shared" si="2"/>
        <v>6086</v>
      </c>
      <c r="K44" s="60">
        <f t="shared" si="2"/>
        <v>3972.71</v>
      </c>
      <c r="L44" s="60">
        <f t="shared" si="2"/>
        <v>3972.71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8396</v>
      </c>
      <c r="J45" s="82">
        <f>SUM(J46:J60)</f>
        <v>6086</v>
      </c>
      <c r="K45" s="83">
        <f>SUM(K46:K60)</f>
        <v>3972.71</v>
      </c>
      <c r="L45" s="83">
        <f>SUM(L46:L60)</f>
        <v>3972.71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>
        <v>120</v>
      </c>
      <c r="J48" s="71">
        <v>60</v>
      </c>
      <c r="K48" s="71">
        <v>51.68</v>
      </c>
      <c r="L48" s="71">
        <v>51.68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>
        <v>1820</v>
      </c>
      <c r="J49" s="71">
        <v>820</v>
      </c>
      <c r="K49" s="71">
        <v>787.66</v>
      </c>
      <c r="L49" s="71">
        <v>787.66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>
        <v>90</v>
      </c>
      <c r="J51" s="71">
        <v>90</v>
      </c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>
        <v>666</v>
      </c>
      <c r="J54" s="71">
        <v>466</v>
      </c>
      <c r="K54" s="71">
        <v>466.06</v>
      </c>
      <c r="L54" s="71">
        <v>466.06</v>
      </c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>
        <v>100</v>
      </c>
      <c r="J55" s="71">
        <v>100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>
        <v>3450</v>
      </c>
      <c r="J57" s="71">
        <v>3450</v>
      </c>
      <c r="K57" s="71">
        <v>1920.81</v>
      </c>
      <c r="L57" s="71">
        <v>1920.81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>
        <v>400</v>
      </c>
      <c r="J58" s="71">
        <v>400</v>
      </c>
      <c r="K58" s="71">
        <v>300.2</v>
      </c>
      <c r="L58" s="71">
        <v>300.2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>
        <v>400</v>
      </c>
      <c r="J59" s="71">
        <v>400</v>
      </c>
      <c r="K59" s="71">
        <v>194.9</v>
      </c>
      <c r="L59" s="71">
        <v>194.9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1350</v>
      </c>
      <c r="J60" s="71">
        <v>300</v>
      </c>
      <c r="K60" s="71">
        <v>251.4</v>
      </c>
      <c r="L60" s="71">
        <v>251.4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1514</v>
      </c>
      <c r="J131" s="101">
        <f>SUM(J132+J137+J145)</f>
        <v>1364</v>
      </c>
      <c r="K131" s="52">
        <f>SUM(K132+K137+K145)</f>
        <v>1304.18</v>
      </c>
      <c r="L131" s="51">
        <f>SUM(L132+L137+L145)</f>
        <v>1304.18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1514</v>
      </c>
      <c r="J145" s="101">
        <f t="shared" si="15"/>
        <v>1364</v>
      </c>
      <c r="K145" s="52">
        <f t="shared" si="15"/>
        <v>1304.18</v>
      </c>
      <c r="L145" s="51">
        <f t="shared" si="15"/>
        <v>1304.18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1514</v>
      </c>
      <c r="J146" s="125">
        <f t="shared" si="15"/>
        <v>1364</v>
      </c>
      <c r="K146" s="83">
        <f t="shared" si="15"/>
        <v>1304.18</v>
      </c>
      <c r="L146" s="82">
        <f t="shared" si="15"/>
        <v>1304.18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1514</v>
      </c>
      <c r="J147" s="101">
        <f>SUM(J148:J149)</f>
        <v>1364</v>
      </c>
      <c r="K147" s="52">
        <f>SUM(K148:K149)</f>
        <v>1304.18</v>
      </c>
      <c r="L147" s="51">
        <f>SUM(L148:L149)</f>
        <v>1304.18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>
        <v>1514</v>
      </c>
      <c r="J148" s="126">
        <v>1364</v>
      </c>
      <c r="K148" s="126">
        <v>1304.18</v>
      </c>
      <c r="L148" s="126">
        <v>1304.18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65600</v>
      </c>
      <c r="J360" s="120">
        <f>SUM(J30+J176)</f>
        <v>31224</v>
      </c>
      <c r="K360" s="120">
        <f>SUM(K30+K176)</f>
        <v>27357.119999999999</v>
      </c>
      <c r="L360" s="120">
        <f>SUM(L30+L176)</f>
        <v>27357.119999999999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233</v>
      </c>
      <c r="H362" s="16"/>
      <c r="I362" s="160"/>
      <c r="J362" s="158"/>
      <c r="K362" s="206" t="s">
        <v>234</v>
      </c>
      <c r="L362" s="206"/>
    </row>
    <row r="363" spans="1:12" ht="18.75" customHeight="1" x14ac:dyDescent="0.25">
      <c r="A363" s="161"/>
      <c r="B363" s="161"/>
      <c r="C363" s="161"/>
      <c r="D363" s="162" t="s">
        <v>235</v>
      </c>
      <c r="E363" s="1"/>
      <c r="F363" s="24"/>
      <c r="G363" s="1"/>
      <c r="H363" s="163"/>
      <c r="I363" s="164" t="s">
        <v>236</v>
      </c>
      <c r="K363" s="188" t="s">
        <v>237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238</v>
      </c>
      <c r="I365" s="165"/>
      <c r="K365" s="205" t="s">
        <v>239</v>
      </c>
      <c r="L365" s="205"/>
    </row>
    <row r="366" spans="1:12" ht="26.25" customHeight="1" x14ac:dyDescent="0.25">
      <c r="D366" s="189" t="s">
        <v>240</v>
      </c>
      <c r="E366" s="190"/>
      <c r="F366" s="190"/>
      <c r="G366" s="190"/>
      <c r="H366" s="166"/>
      <c r="I366" s="167" t="s">
        <v>236</v>
      </c>
      <c r="K366" s="188" t="s">
        <v>237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2020-07-03T08:10:07Z</dcterms:modified>
</cp:coreProperties>
</file>